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9030"/>
  </bookViews>
  <sheets>
    <sheet name="Table6_8609" sheetId="1" r:id="rId1"/>
  </sheets>
  <calcPr calcId="162913"/>
</workbook>
</file>

<file path=xl/calcChain.xml><?xml version="1.0" encoding="utf-8"?>
<calcChain xmlns="http://schemas.openxmlformats.org/spreadsheetml/2006/main">
  <c r="D41" i="1"/>
  <c r="AM41" s="1"/>
  <c r="F41"/>
  <c r="G41"/>
  <c r="I41"/>
  <c r="L41"/>
  <c r="M41"/>
  <c r="N41"/>
  <c r="O41"/>
  <c r="R41"/>
  <c r="S41"/>
  <c r="T41"/>
  <c r="V41"/>
  <c r="W41"/>
  <c r="AB41"/>
  <c r="AD41"/>
  <c r="AE41"/>
  <c r="AG41"/>
  <c r="AH41"/>
  <c r="AI41"/>
  <c r="AJ41"/>
  <c r="AK41"/>
  <c r="AL41"/>
  <c r="AM6"/>
  <c r="AM8"/>
  <c r="AM9"/>
  <c r="AM11"/>
  <c r="AM14"/>
  <c r="AM15"/>
  <c r="AM16"/>
  <c r="AM17"/>
  <c r="AM21"/>
  <c r="AM22"/>
  <c r="AM24"/>
  <c r="AM25"/>
  <c r="AM30"/>
  <c r="AM32"/>
  <c r="AM33"/>
  <c r="AM35"/>
  <c r="AM36"/>
  <c r="AM38"/>
  <c r="AM39"/>
  <c r="AM40"/>
</calcChain>
</file>

<file path=xl/sharedStrings.xml><?xml version="1.0" encoding="utf-8"?>
<sst xmlns="http://schemas.openxmlformats.org/spreadsheetml/2006/main" count="151" uniqueCount="79">
  <si>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</si>
  <si>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</si>
  <si>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</si>
  <si>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</si>
  <si>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</si>
  <si>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</si>
  <si>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</si>
  <si>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</si>
  <si>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</si>
  <si>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</si>
  <si>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</si>
  <si>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</si>
  <si>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</si>
  <si>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</si>
  <si>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</si>
  <si>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</si>
  <si>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</si>
  <si>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</si>
  <si>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</si>
  <si>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</si>
  <si>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</si>
  <si>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</si>
  <si>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</si>
  <si>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</si>
  <si>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</si>
  <si>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</si>
  <si>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</si>
  <si>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</si>
  <si>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</si>
  <si>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</si>
  <si>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</si>
  <si>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</si>
  <si>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</si>
  <si>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</si>
  <si>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</si>
  <si>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</si>
  <si>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</si>
  <si>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Containers (including containers for the transport of fluids) specially designed and equipped for carriage by one or more modes of transport</t>
  </si>
  <si>
    <t xml:space="preserve">    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</si>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</sst>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1" fontId="18" fillId="0" borderId="12" xfId="0" applyNumberFormat="1" applyFont="1" applyBorder="1" applyAlignment="1">
      <alignment horizontal="left" vertical="center"/>
    </xf>
    <xf numFmtId="1" fontId="16" fillId="0" borderId="12" xfId="0" applyNumberFormat="1" applyFont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2.28515625" style="7" customWidth="1"/>
    <col min="3" max="38" width="9.140625" style="1"/>
    <col min="39" max="39" width="16.85546875" style="3" customWidth="1"/>
    <col min="40" max="40" width="32.28515625" style="1" customWidth="1"/>
    <col min="41" max="41" width="9.140625" style="1"/>
  </cols>
  <sheetData>
    <row r="1" spans="1:41" ht="27.75" customHeight="1">
      <c r="A1" s="22" t="s">
        <v>39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4"/>
    </row>
    <row r="2" spans="1:41" ht="37.5" customHeight="1">
      <c r="A2" s="19" t="s">
        <v>37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</row>
    <row r="3" spans="1:41" s="2" customFormat="1" ht="166.5" customHeight="1">
      <c r="A3" s="25" t="s">
        <v>0</v>
      </c>
      <c r="B3" s="31" t="s">
        <v>38</v>
      </c>
      <c r="C3" s="8" t="s">
        <v>40</v>
      </c>
      <c r="D3" s="8" t="s">
        <v>41</v>
      </c>
      <c r="E3" s="8" t="s">
        <v>42</v>
      </c>
      <c r="F3" s="8" t="s">
        <v>43</v>
      </c>
      <c r="G3" s="8" t="s">
        <v>44</v>
      </c>
      <c r="H3" s="8" t="s">
        <v>45</v>
      </c>
      <c r="I3" s="8" t="s">
        <v>46</v>
      </c>
      <c r="J3" s="8" t="s">
        <v>47</v>
      </c>
      <c r="K3" s="8" t="s">
        <v>48</v>
      </c>
      <c r="L3" s="8" t="s">
        <v>49</v>
      </c>
      <c r="M3" s="8" t="s">
        <v>50</v>
      </c>
      <c r="N3" s="8" t="s">
        <v>51</v>
      </c>
      <c r="O3" s="8" t="s">
        <v>52</v>
      </c>
      <c r="P3" s="8" t="s">
        <v>53</v>
      </c>
      <c r="Q3" s="8" t="s">
        <v>54</v>
      </c>
      <c r="R3" s="8" t="s">
        <v>55</v>
      </c>
      <c r="S3" s="8" t="s">
        <v>56</v>
      </c>
      <c r="T3" s="8" t="s">
        <v>57</v>
      </c>
      <c r="U3" s="8" t="s">
        <v>58</v>
      </c>
      <c r="V3" s="8" t="s">
        <v>59</v>
      </c>
      <c r="W3" s="8" t="s">
        <v>60</v>
      </c>
      <c r="X3" s="8" t="s">
        <v>61</v>
      </c>
      <c r="Y3" s="8" t="s">
        <v>62</v>
      </c>
      <c r="Z3" s="8" t="s">
        <v>63</v>
      </c>
      <c r="AA3" s="8" t="s">
        <v>64</v>
      </c>
      <c r="AB3" s="8" t="s">
        <v>65</v>
      </c>
      <c r="AC3" s="8" t="s">
        <v>66</v>
      </c>
      <c r="AD3" s="8" t="s">
        <v>67</v>
      </c>
      <c r="AE3" s="8" t="s">
        <v>68</v>
      </c>
      <c r="AF3" s="8" t="s">
        <v>69</v>
      </c>
      <c r="AG3" s="8" t="s">
        <v>70</v>
      </c>
      <c r="AH3" s="8" t="s">
        <v>71</v>
      </c>
      <c r="AI3" s="8" t="s">
        <v>72</v>
      </c>
      <c r="AJ3" s="8" t="s">
        <v>73</v>
      </c>
      <c r="AK3" s="8" t="s">
        <v>74</v>
      </c>
      <c r="AL3" s="8" t="s">
        <v>75</v>
      </c>
      <c r="AM3" s="27" t="s">
        <v>76</v>
      </c>
      <c r="AN3" s="33"/>
      <c r="AO3" s="29"/>
    </row>
    <row r="4" spans="1:41" s="10" customFormat="1" ht="19.5" customHeight="1">
      <c r="A4" s="26"/>
      <c r="B4" s="32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8"/>
      <c r="AN4" s="33"/>
      <c r="AO4" s="30"/>
    </row>
    <row r="5" spans="1:41" s="5" customFormat="1" ht="19.5" customHeight="1">
      <c r="A5" s="4">
        <v>1</v>
      </c>
      <c r="B5" s="6" t="s">
        <v>40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16" t="s">
        <v>40</v>
      </c>
      <c r="AO5" s="17">
        <v>1</v>
      </c>
    </row>
    <row r="6" spans="1:41" s="5" customFormat="1" ht="19.5" customHeight="1">
      <c r="A6" s="4">
        <v>2</v>
      </c>
      <c r="B6" s="6" t="s">
        <v>41</v>
      </c>
      <c r="C6" s="14"/>
      <c r="D6" s="14">
        <v>15013.499999999996</v>
      </c>
      <c r="E6" s="14"/>
      <c r="F6" s="14"/>
      <c r="G6" s="14">
        <v>56232.600000000006</v>
      </c>
      <c r="H6" s="14"/>
      <c r="I6" s="14">
        <v>6587.8</v>
      </c>
      <c r="J6" s="14"/>
      <c r="K6" s="14"/>
      <c r="L6" s="14"/>
      <c r="M6" s="14"/>
      <c r="N6" s="14">
        <v>207</v>
      </c>
      <c r="O6" s="14">
        <v>119.6</v>
      </c>
      <c r="P6" s="14"/>
      <c r="Q6" s="14"/>
      <c r="R6" s="14"/>
      <c r="S6" s="14">
        <v>3927.0999999999995</v>
      </c>
      <c r="T6" s="14">
        <v>1840.1</v>
      </c>
      <c r="U6" s="14"/>
      <c r="V6" s="14"/>
      <c r="W6" s="14">
        <v>2574</v>
      </c>
      <c r="X6" s="14"/>
      <c r="Y6" s="14"/>
      <c r="Z6" s="14"/>
      <c r="AA6" s="14"/>
      <c r="AB6" s="14">
        <v>79441.599999999991</v>
      </c>
      <c r="AC6" s="14"/>
      <c r="AD6" s="14"/>
      <c r="AE6" s="14"/>
      <c r="AF6" s="14"/>
      <c r="AG6" s="14">
        <v>8664.1</v>
      </c>
      <c r="AH6" s="14">
        <v>26112.9</v>
      </c>
      <c r="AI6" s="14"/>
      <c r="AJ6" s="14"/>
      <c r="AK6" s="14"/>
      <c r="AL6" s="14">
        <v>446.4</v>
      </c>
      <c r="AM6" s="15">
        <f>SUM(D6:AL6)</f>
        <v>201166.7</v>
      </c>
      <c r="AN6" s="16" t="s">
        <v>41</v>
      </c>
      <c r="AO6" s="17">
        <v>2</v>
      </c>
    </row>
    <row r="7" spans="1:41" s="5" customFormat="1" ht="19.5" customHeight="1">
      <c r="A7" s="4">
        <v>3</v>
      </c>
      <c r="B7" s="6" t="s">
        <v>42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16" t="s">
        <v>42</v>
      </c>
      <c r="AO7" s="17">
        <v>3</v>
      </c>
    </row>
    <row r="8" spans="1:41" s="5" customFormat="1" ht="19.5" customHeight="1">
      <c r="A8" s="4">
        <v>4</v>
      </c>
      <c r="B8" s="6" t="s">
        <v>43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>
        <v>6295.2</v>
      </c>
      <c r="AM8" s="15">
        <f>SUM(D8:AL8)</f>
        <v>6295.2</v>
      </c>
      <c r="AN8" s="16" t="s">
        <v>43</v>
      </c>
      <c r="AO8" s="17">
        <v>4</v>
      </c>
    </row>
    <row r="9" spans="1:41" s="5" customFormat="1" ht="19.5" customHeight="1">
      <c r="A9" s="4">
        <v>5</v>
      </c>
      <c r="B9" s="6" t="s">
        <v>44</v>
      </c>
      <c r="C9" s="14"/>
      <c r="D9" s="14"/>
      <c r="E9" s="14"/>
      <c r="F9" s="14">
        <v>200</v>
      </c>
      <c r="G9" s="14">
        <v>421.6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>
        <v>1765.9</v>
      </c>
      <c r="AM9" s="15">
        <f>SUM(D9:AL9)</f>
        <v>2387.5</v>
      </c>
      <c r="AN9" s="16" t="s">
        <v>44</v>
      </c>
      <c r="AO9" s="17">
        <v>5</v>
      </c>
    </row>
    <row r="10" spans="1:41" s="5" customFormat="1" ht="19.5" customHeight="1">
      <c r="A10" s="4">
        <v>6</v>
      </c>
      <c r="B10" s="6" t="s">
        <v>45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16" t="s">
        <v>45</v>
      </c>
      <c r="AO10" s="17">
        <v>6</v>
      </c>
    </row>
    <row r="11" spans="1:41" s="5" customFormat="1" ht="19.5" customHeight="1">
      <c r="A11" s="4">
        <v>7</v>
      </c>
      <c r="B11" s="6" t="s">
        <v>46</v>
      </c>
      <c r="C11" s="14"/>
      <c r="D11" s="14">
        <v>13761.2</v>
      </c>
      <c r="E11" s="14"/>
      <c r="F11" s="14">
        <v>1015</v>
      </c>
      <c r="G11" s="14">
        <v>875</v>
      </c>
      <c r="H11" s="14"/>
      <c r="I11" s="14">
        <v>636.80000000000007</v>
      </c>
      <c r="J11" s="14"/>
      <c r="K11" s="14"/>
      <c r="L11" s="14">
        <v>238.4</v>
      </c>
      <c r="M11" s="14"/>
      <c r="N11" s="14"/>
      <c r="O11" s="14"/>
      <c r="P11" s="14"/>
      <c r="Q11" s="14"/>
      <c r="R11" s="14"/>
      <c r="S11" s="14"/>
      <c r="T11" s="14"/>
      <c r="U11" s="14"/>
      <c r="V11" s="14">
        <v>340.8</v>
      </c>
      <c r="W11" s="14">
        <v>4172.6000000000004</v>
      </c>
      <c r="X11" s="14"/>
      <c r="Y11" s="14"/>
      <c r="Z11" s="14"/>
      <c r="AA11" s="14"/>
      <c r="AB11" s="14">
        <v>2069.1</v>
      </c>
      <c r="AC11" s="14"/>
      <c r="AD11" s="14"/>
      <c r="AE11" s="14"/>
      <c r="AF11" s="14"/>
      <c r="AG11" s="14">
        <v>243</v>
      </c>
      <c r="AH11" s="14"/>
      <c r="AI11" s="14"/>
      <c r="AJ11" s="14"/>
      <c r="AK11" s="14"/>
      <c r="AL11" s="14">
        <v>23378.1</v>
      </c>
      <c r="AM11" s="15">
        <f>SUM(D11:AL11)</f>
        <v>46730</v>
      </c>
      <c r="AN11" s="16" t="s">
        <v>46</v>
      </c>
      <c r="AO11" s="17">
        <v>7</v>
      </c>
    </row>
    <row r="12" spans="1:41" s="5" customFormat="1" ht="19.5" customHeight="1">
      <c r="A12" s="4">
        <v>8</v>
      </c>
      <c r="B12" s="6" t="s">
        <v>47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16" t="s">
        <v>47</v>
      </c>
      <c r="AO12" s="17">
        <v>8</v>
      </c>
    </row>
    <row r="13" spans="1:41" s="5" customFormat="1" ht="19.5" customHeight="1">
      <c r="A13" s="4">
        <v>9</v>
      </c>
      <c r="B13" s="6" t="s">
        <v>48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16" t="s">
        <v>48</v>
      </c>
      <c r="AO13" s="17">
        <v>9</v>
      </c>
    </row>
    <row r="14" spans="1:41" s="5" customFormat="1" ht="19.5" customHeight="1">
      <c r="A14" s="4">
        <v>10</v>
      </c>
      <c r="B14" s="6" t="s">
        <v>49</v>
      </c>
      <c r="C14" s="14"/>
      <c r="D14" s="14">
        <v>1171.2</v>
      </c>
      <c r="E14" s="14"/>
      <c r="F14" s="14">
        <v>1275</v>
      </c>
      <c r="G14" s="14">
        <v>3060.9</v>
      </c>
      <c r="H14" s="14"/>
      <c r="I14" s="14">
        <v>587.9</v>
      </c>
      <c r="J14" s="14"/>
      <c r="K14" s="14"/>
      <c r="L14" s="14">
        <v>234.2</v>
      </c>
      <c r="M14" s="14"/>
      <c r="N14" s="14">
        <v>5020.9999999999991</v>
      </c>
      <c r="O14" s="14">
        <v>488.20000000000005</v>
      </c>
      <c r="P14" s="14"/>
      <c r="Q14" s="14"/>
      <c r="R14" s="14">
        <v>198.4</v>
      </c>
      <c r="S14" s="14">
        <v>896.69999999999993</v>
      </c>
      <c r="T14" s="14"/>
      <c r="U14" s="14"/>
      <c r="V14" s="14">
        <v>674.3</v>
      </c>
      <c r="W14" s="14">
        <v>3497.3999999999996</v>
      </c>
      <c r="X14" s="14"/>
      <c r="Y14" s="14"/>
      <c r="Z14" s="14"/>
      <c r="AA14" s="14"/>
      <c r="AB14" s="14">
        <v>223.2</v>
      </c>
      <c r="AC14" s="14"/>
      <c r="AD14" s="14">
        <v>1234.2</v>
      </c>
      <c r="AE14" s="14">
        <v>9710.6999999999989</v>
      </c>
      <c r="AF14" s="14"/>
      <c r="AG14" s="14">
        <v>4742.6000000000004</v>
      </c>
      <c r="AH14" s="14">
        <v>4233.3</v>
      </c>
      <c r="AI14" s="14"/>
      <c r="AJ14" s="14">
        <v>21842.599999999995</v>
      </c>
      <c r="AK14" s="14">
        <v>5837.2999999999993</v>
      </c>
      <c r="AL14" s="14">
        <v>2467.9000000000005</v>
      </c>
      <c r="AM14" s="15">
        <f>SUM(D14:AL14)</f>
        <v>67396.999999999985</v>
      </c>
      <c r="AN14" s="16" t="s">
        <v>49</v>
      </c>
      <c r="AO14" s="17">
        <v>10</v>
      </c>
    </row>
    <row r="15" spans="1:41" s="5" customFormat="1" ht="19.5" customHeight="1">
      <c r="A15" s="4">
        <v>11</v>
      </c>
      <c r="B15" s="6" t="s">
        <v>50</v>
      </c>
      <c r="C15" s="14"/>
      <c r="D15" s="14">
        <v>223.2</v>
      </c>
      <c r="E15" s="14"/>
      <c r="F15" s="14"/>
      <c r="G15" s="14"/>
      <c r="H15" s="14"/>
      <c r="I15" s="14"/>
      <c r="J15" s="14"/>
      <c r="K15" s="14"/>
      <c r="L15" s="14"/>
      <c r="M15" s="14"/>
      <c r="N15" s="14">
        <v>959.6</v>
      </c>
      <c r="O15" s="14"/>
      <c r="P15" s="14"/>
      <c r="Q15" s="14"/>
      <c r="R15" s="14"/>
      <c r="S15" s="14">
        <v>3130.4999999999995</v>
      </c>
      <c r="T15" s="14">
        <v>857.4</v>
      </c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>
        <v>1980.2</v>
      </c>
      <c r="AH15" s="14">
        <v>243</v>
      </c>
      <c r="AI15" s="14"/>
      <c r="AJ15" s="14"/>
      <c r="AK15" s="14"/>
      <c r="AL15" s="14"/>
      <c r="AM15" s="15">
        <f>SUM(D15:AL15)</f>
        <v>7393.8999999999987</v>
      </c>
      <c r="AN15" s="16" t="s">
        <v>50</v>
      </c>
      <c r="AO15" s="17">
        <v>11</v>
      </c>
    </row>
    <row r="16" spans="1:41" s="5" customFormat="1" ht="19.5" customHeight="1">
      <c r="A16" s="4">
        <v>12</v>
      </c>
      <c r="B16" s="6" t="s">
        <v>51</v>
      </c>
      <c r="C16" s="14"/>
      <c r="D16" s="14">
        <v>675</v>
      </c>
      <c r="E16" s="14"/>
      <c r="F16" s="14">
        <v>2040.5</v>
      </c>
      <c r="G16" s="14">
        <v>7062.9999999999991</v>
      </c>
      <c r="H16" s="14"/>
      <c r="I16" s="14">
        <v>475.4</v>
      </c>
      <c r="J16" s="14"/>
      <c r="K16" s="14"/>
      <c r="L16" s="14">
        <v>15845.800000000001</v>
      </c>
      <c r="M16" s="14">
        <v>200</v>
      </c>
      <c r="N16" s="14">
        <v>349980.60000000009</v>
      </c>
      <c r="O16" s="14">
        <v>216812.30000000005</v>
      </c>
      <c r="P16" s="14"/>
      <c r="Q16" s="14"/>
      <c r="R16" s="14">
        <v>9672.6</v>
      </c>
      <c r="S16" s="14">
        <v>8859.0999999999985</v>
      </c>
      <c r="T16" s="14">
        <v>1571.6000000000001</v>
      </c>
      <c r="U16" s="14"/>
      <c r="V16" s="14">
        <v>21322.700000000004</v>
      </c>
      <c r="W16" s="14">
        <v>112555.90000000001</v>
      </c>
      <c r="X16" s="14"/>
      <c r="Y16" s="14"/>
      <c r="Z16" s="14"/>
      <c r="AA16" s="14"/>
      <c r="AB16" s="14">
        <v>1254.7</v>
      </c>
      <c r="AC16" s="14"/>
      <c r="AD16" s="14">
        <v>19417.099999999999</v>
      </c>
      <c r="AE16" s="14">
        <v>186770.7999999999</v>
      </c>
      <c r="AF16" s="14"/>
      <c r="AG16" s="14">
        <v>5339.7999999999993</v>
      </c>
      <c r="AH16" s="14">
        <v>22602.999999999989</v>
      </c>
      <c r="AI16" s="14"/>
      <c r="AJ16" s="14">
        <v>51954.399999999987</v>
      </c>
      <c r="AK16" s="14">
        <v>13542.099999999999</v>
      </c>
      <c r="AL16" s="14">
        <v>16713.3</v>
      </c>
      <c r="AM16" s="15">
        <f>SUM(D16:AL16)</f>
        <v>1064669.7</v>
      </c>
      <c r="AN16" s="16" t="s">
        <v>51</v>
      </c>
      <c r="AO16" s="17">
        <v>12</v>
      </c>
    </row>
    <row r="17" spans="1:41" s="5" customFormat="1" ht="19.5" customHeight="1">
      <c r="A17" s="4">
        <v>13</v>
      </c>
      <c r="B17" s="6" t="s">
        <v>52</v>
      </c>
      <c r="C17" s="14"/>
      <c r="D17" s="14"/>
      <c r="E17" s="14"/>
      <c r="F17" s="14">
        <v>225</v>
      </c>
      <c r="G17" s="14"/>
      <c r="H17" s="14"/>
      <c r="I17" s="14"/>
      <c r="J17" s="14"/>
      <c r="K17" s="14"/>
      <c r="L17" s="14">
        <v>6753.5999999999985</v>
      </c>
      <c r="M17" s="14"/>
      <c r="N17" s="14">
        <v>378079.20000000019</v>
      </c>
      <c r="O17" s="14">
        <v>142952.60000000003</v>
      </c>
      <c r="P17" s="14"/>
      <c r="Q17" s="14"/>
      <c r="R17" s="14"/>
      <c r="S17" s="14"/>
      <c r="T17" s="14"/>
      <c r="U17" s="14"/>
      <c r="V17" s="14">
        <v>207</v>
      </c>
      <c r="W17" s="14">
        <v>10999.300000000003</v>
      </c>
      <c r="X17" s="14"/>
      <c r="Y17" s="14"/>
      <c r="Z17" s="14"/>
      <c r="AA17" s="14"/>
      <c r="AB17" s="14"/>
      <c r="AC17" s="14"/>
      <c r="AD17" s="14">
        <v>11864.199999999997</v>
      </c>
      <c r="AE17" s="14">
        <v>15769.999999999998</v>
      </c>
      <c r="AF17" s="14"/>
      <c r="AG17" s="14">
        <v>329.7</v>
      </c>
      <c r="AH17" s="14"/>
      <c r="AI17" s="14">
        <v>225</v>
      </c>
      <c r="AJ17" s="14">
        <v>32024.500000000004</v>
      </c>
      <c r="AK17" s="14">
        <v>1473.5</v>
      </c>
      <c r="AL17" s="14">
        <v>444.6</v>
      </c>
      <c r="AM17" s="15">
        <f>SUM(D17:AL17)</f>
        <v>601348.20000000007</v>
      </c>
      <c r="AN17" s="16" t="s">
        <v>52</v>
      </c>
      <c r="AO17" s="17">
        <v>13</v>
      </c>
    </row>
    <row r="18" spans="1:41" s="5" customFormat="1" ht="19.5" customHeight="1">
      <c r="A18" s="4">
        <v>14</v>
      </c>
      <c r="B18" s="6" t="s">
        <v>53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16" t="s">
        <v>53</v>
      </c>
      <c r="AO18" s="17">
        <v>14</v>
      </c>
    </row>
    <row r="19" spans="1:41" s="5" customFormat="1" ht="19.5" customHeight="1">
      <c r="A19" s="4">
        <v>15</v>
      </c>
      <c r="B19" s="6" t="s">
        <v>54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16" t="s">
        <v>54</v>
      </c>
      <c r="AO19" s="17">
        <v>15</v>
      </c>
    </row>
    <row r="20" spans="1:41" s="5" customFormat="1" ht="19.5" customHeight="1">
      <c r="A20" s="4">
        <v>16</v>
      </c>
      <c r="B20" s="6" t="s">
        <v>55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16" t="s">
        <v>55</v>
      </c>
      <c r="AO20" s="17">
        <v>16</v>
      </c>
    </row>
    <row r="21" spans="1:41" s="5" customFormat="1" ht="19.5" customHeight="1">
      <c r="A21" s="4">
        <v>17</v>
      </c>
      <c r="B21" s="6" t="s">
        <v>56</v>
      </c>
      <c r="C21" s="14"/>
      <c r="D21" s="14">
        <v>6858.0999999999985</v>
      </c>
      <c r="E21" s="14"/>
      <c r="F21" s="14"/>
      <c r="G21" s="14"/>
      <c r="H21" s="14"/>
      <c r="I21" s="14"/>
      <c r="J21" s="14"/>
      <c r="K21" s="14"/>
      <c r="L21" s="14"/>
      <c r="M21" s="14"/>
      <c r="N21" s="14">
        <v>207</v>
      </c>
      <c r="O21" s="14"/>
      <c r="P21" s="14"/>
      <c r="Q21" s="14"/>
      <c r="R21" s="14"/>
      <c r="S21" s="14">
        <v>3157.8</v>
      </c>
      <c r="T21" s="14">
        <v>467.6</v>
      </c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>
        <v>59348.900000000009</v>
      </c>
      <c r="AH21" s="14">
        <v>4250.7</v>
      </c>
      <c r="AI21" s="14"/>
      <c r="AJ21" s="14"/>
      <c r="AK21" s="14"/>
      <c r="AL21" s="14"/>
      <c r="AM21" s="15">
        <f>SUM(D21:AL21)</f>
        <v>74290.100000000006</v>
      </c>
      <c r="AN21" s="16" t="s">
        <v>56</v>
      </c>
      <c r="AO21" s="17">
        <v>17</v>
      </c>
    </row>
    <row r="22" spans="1:41" s="5" customFormat="1" ht="19.5" customHeight="1">
      <c r="A22" s="4">
        <v>18</v>
      </c>
      <c r="B22" s="6" t="s">
        <v>57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>
        <v>4427.2000000000007</v>
      </c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>
        <v>645.9</v>
      </c>
      <c r="AH22" s="14"/>
      <c r="AI22" s="14"/>
      <c r="AJ22" s="14"/>
      <c r="AK22" s="14"/>
      <c r="AL22" s="14"/>
      <c r="AM22" s="15">
        <f>SUM(D22:AL22)</f>
        <v>5073.1000000000004</v>
      </c>
      <c r="AN22" s="16" t="s">
        <v>57</v>
      </c>
      <c r="AO22" s="17">
        <v>18</v>
      </c>
    </row>
    <row r="23" spans="1:41" s="5" customFormat="1" ht="19.5" customHeight="1">
      <c r="A23" s="4">
        <v>19</v>
      </c>
      <c r="B23" s="6" t="s">
        <v>58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16" t="s">
        <v>58</v>
      </c>
      <c r="AO23" s="17">
        <v>19</v>
      </c>
    </row>
    <row r="24" spans="1:41" s="5" customFormat="1" ht="19.5" customHeight="1">
      <c r="A24" s="4">
        <v>20</v>
      </c>
      <c r="B24" s="6" t="s">
        <v>59</v>
      </c>
      <c r="C24" s="14"/>
      <c r="D24" s="14"/>
      <c r="E24" s="14"/>
      <c r="F24" s="14">
        <v>595</v>
      </c>
      <c r="G24" s="14">
        <v>1388.8</v>
      </c>
      <c r="H24" s="14"/>
      <c r="I24" s="14">
        <v>1387.2</v>
      </c>
      <c r="J24" s="14"/>
      <c r="K24" s="14"/>
      <c r="L24" s="14">
        <v>11252.500000000002</v>
      </c>
      <c r="M24" s="14"/>
      <c r="N24" s="14">
        <v>8479</v>
      </c>
      <c r="O24" s="14">
        <v>316.10000000000002</v>
      </c>
      <c r="P24" s="14"/>
      <c r="Q24" s="14"/>
      <c r="R24" s="14"/>
      <c r="S24" s="14"/>
      <c r="T24" s="14">
        <v>1299.2</v>
      </c>
      <c r="U24" s="14"/>
      <c r="V24" s="14">
        <v>10575.7</v>
      </c>
      <c r="W24" s="14">
        <v>118816.00000000004</v>
      </c>
      <c r="X24" s="14"/>
      <c r="Y24" s="14"/>
      <c r="Z24" s="14"/>
      <c r="AA24" s="14"/>
      <c r="AB24" s="14">
        <v>396.8</v>
      </c>
      <c r="AC24" s="14"/>
      <c r="AD24" s="14"/>
      <c r="AE24" s="14">
        <v>380.2</v>
      </c>
      <c r="AF24" s="14"/>
      <c r="AG24" s="14"/>
      <c r="AH24" s="14">
        <v>2746.2</v>
      </c>
      <c r="AI24" s="14"/>
      <c r="AJ24" s="14">
        <v>5017.2000000000016</v>
      </c>
      <c r="AK24" s="14"/>
      <c r="AL24" s="14">
        <v>8166.9000000000005</v>
      </c>
      <c r="AM24" s="15">
        <f>SUM(D24:AL24)</f>
        <v>170816.80000000008</v>
      </c>
      <c r="AN24" s="16" t="s">
        <v>59</v>
      </c>
      <c r="AO24" s="17">
        <v>20</v>
      </c>
    </row>
    <row r="25" spans="1:41" s="5" customFormat="1" ht="19.5" customHeight="1">
      <c r="A25" s="4">
        <v>21</v>
      </c>
      <c r="B25" s="6" t="s">
        <v>60</v>
      </c>
      <c r="C25" s="14"/>
      <c r="D25" s="14"/>
      <c r="E25" s="14"/>
      <c r="F25" s="14"/>
      <c r="G25" s="14"/>
      <c r="H25" s="14"/>
      <c r="I25" s="14">
        <v>1452.7</v>
      </c>
      <c r="J25" s="14"/>
      <c r="K25" s="14"/>
      <c r="L25" s="14">
        <v>7847.2999999999993</v>
      </c>
      <c r="M25" s="14"/>
      <c r="N25" s="14">
        <v>202305.8</v>
      </c>
      <c r="O25" s="14">
        <v>7013.2</v>
      </c>
      <c r="P25" s="14"/>
      <c r="Q25" s="14"/>
      <c r="R25" s="14"/>
      <c r="S25" s="14">
        <v>415.3</v>
      </c>
      <c r="T25" s="14">
        <v>216</v>
      </c>
      <c r="U25" s="14"/>
      <c r="V25" s="14">
        <v>20521.499999999996</v>
      </c>
      <c r="W25" s="14">
        <v>217952.19999999998</v>
      </c>
      <c r="X25" s="14"/>
      <c r="Y25" s="14"/>
      <c r="Z25" s="14"/>
      <c r="AA25" s="14"/>
      <c r="AB25" s="14">
        <v>216</v>
      </c>
      <c r="AC25" s="14"/>
      <c r="AD25" s="14"/>
      <c r="AE25" s="14">
        <v>1630.4</v>
      </c>
      <c r="AF25" s="14"/>
      <c r="AG25" s="14">
        <v>1039.1000000000001</v>
      </c>
      <c r="AH25" s="14">
        <v>37407.199999999997</v>
      </c>
      <c r="AI25" s="14"/>
      <c r="AJ25" s="14">
        <v>17316.999999999996</v>
      </c>
      <c r="AK25" s="14"/>
      <c r="AL25" s="14">
        <v>7634.9000000000005</v>
      </c>
      <c r="AM25" s="15">
        <f>SUM(D25:AL25)</f>
        <v>522968.60000000003</v>
      </c>
      <c r="AN25" s="16" t="s">
        <v>60</v>
      </c>
      <c r="AO25" s="17">
        <v>21</v>
      </c>
    </row>
    <row r="26" spans="1:41" s="5" customFormat="1" ht="19.5" customHeight="1">
      <c r="A26" s="4">
        <v>22</v>
      </c>
      <c r="B26" s="6" t="s">
        <v>61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16" t="s">
        <v>61</v>
      </c>
      <c r="AO26" s="17">
        <v>22</v>
      </c>
    </row>
    <row r="27" spans="1:41" s="5" customFormat="1" ht="19.5" customHeight="1">
      <c r="A27" s="4">
        <v>23</v>
      </c>
      <c r="B27" s="6" t="s">
        <v>62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16" t="s">
        <v>62</v>
      </c>
      <c r="AO27" s="17">
        <v>23</v>
      </c>
    </row>
    <row r="28" spans="1:41" s="5" customFormat="1" ht="19.5" customHeight="1">
      <c r="A28" s="4">
        <v>24</v>
      </c>
      <c r="B28" s="6" t="s">
        <v>63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16" t="s">
        <v>63</v>
      </c>
      <c r="AO28" s="17">
        <v>24</v>
      </c>
    </row>
    <row r="29" spans="1:41" s="5" customFormat="1" ht="19.5" customHeight="1">
      <c r="A29" s="4">
        <v>25</v>
      </c>
      <c r="B29" s="6" t="s">
        <v>64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16" t="s">
        <v>64</v>
      </c>
      <c r="AO29" s="17">
        <v>25</v>
      </c>
    </row>
    <row r="30" spans="1:41" s="5" customFormat="1" ht="19.5" customHeight="1">
      <c r="A30" s="4">
        <v>26</v>
      </c>
      <c r="B30" s="6" t="s">
        <v>65</v>
      </c>
      <c r="C30" s="14"/>
      <c r="D30" s="14">
        <v>88200.6</v>
      </c>
      <c r="E30" s="14"/>
      <c r="F30" s="14">
        <v>13819.9</v>
      </c>
      <c r="G30" s="14">
        <v>17662.699999999997</v>
      </c>
      <c r="H30" s="14"/>
      <c r="I30" s="14">
        <v>3613.0000000000005</v>
      </c>
      <c r="J30" s="14"/>
      <c r="K30" s="14"/>
      <c r="L30" s="14"/>
      <c r="M30" s="14"/>
      <c r="N30" s="14"/>
      <c r="O30" s="14"/>
      <c r="P30" s="14"/>
      <c r="Q30" s="14"/>
      <c r="R30" s="14">
        <v>223.2</v>
      </c>
      <c r="S30" s="14"/>
      <c r="T30" s="14"/>
      <c r="U30" s="14"/>
      <c r="V30" s="14">
        <v>384</v>
      </c>
      <c r="W30" s="14"/>
      <c r="X30" s="14"/>
      <c r="Y30" s="14"/>
      <c r="Z30" s="14"/>
      <c r="AA30" s="14"/>
      <c r="AB30" s="14">
        <v>11388.900000000001</v>
      </c>
      <c r="AC30" s="14"/>
      <c r="AD30" s="14">
        <v>432</v>
      </c>
      <c r="AE30" s="14"/>
      <c r="AF30" s="14"/>
      <c r="AG30" s="14">
        <v>433.9</v>
      </c>
      <c r="AH30" s="14"/>
      <c r="AI30" s="14">
        <v>1350</v>
      </c>
      <c r="AJ30" s="14"/>
      <c r="AK30" s="14">
        <v>425</v>
      </c>
      <c r="AL30" s="14">
        <v>86581.099999999904</v>
      </c>
      <c r="AM30" s="15">
        <f>SUM(D30:AL30)</f>
        <v>224514.29999999987</v>
      </c>
      <c r="AN30" s="16" t="s">
        <v>65</v>
      </c>
      <c r="AO30" s="17">
        <v>26</v>
      </c>
    </row>
    <row r="31" spans="1:41" s="5" customFormat="1" ht="19.5" customHeight="1">
      <c r="A31" s="4">
        <v>27</v>
      </c>
      <c r="B31" s="6" t="s">
        <v>66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16" t="s">
        <v>66</v>
      </c>
      <c r="AO31" s="17">
        <v>27</v>
      </c>
    </row>
    <row r="32" spans="1:41" s="5" customFormat="1" ht="19.5" customHeight="1">
      <c r="A32" s="4">
        <v>28</v>
      </c>
      <c r="B32" s="6" t="s">
        <v>67</v>
      </c>
      <c r="C32" s="14"/>
      <c r="D32" s="14">
        <v>153.6</v>
      </c>
      <c r="E32" s="14"/>
      <c r="F32" s="14">
        <v>1524</v>
      </c>
      <c r="G32" s="14">
        <v>843.19999999999993</v>
      </c>
      <c r="H32" s="14"/>
      <c r="I32" s="14"/>
      <c r="J32" s="14"/>
      <c r="K32" s="14"/>
      <c r="L32" s="14">
        <v>10627.999999999998</v>
      </c>
      <c r="M32" s="14"/>
      <c r="N32" s="14">
        <v>45796.500000000007</v>
      </c>
      <c r="O32" s="14">
        <v>60623.799999999996</v>
      </c>
      <c r="P32" s="14"/>
      <c r="Q32" s="14"/>
      <c r="R32" s="14"/>
      <c r="S32" s="14">
        <v>763.3</v>
      </c>
      <c r="T32" s="14">
        <v>1539</v>
      </c>
      <c r="U32" s="14"/>
      <c r="V32" s="14">
        <v>1089.8</v>
      </c>
      <c r="W32" s="14">
        <v>1133.5</v>
      </c>
      <c r="X32" s="14"/>
      <c r="Y32" s="14"/>
      <c r="Z32" s="14"/>
      <c r="AA32" s="14"/>
      <c r="AB32" s="14">
        <v>225</v>
      </c>
      <c r="AC32" s="14"/>
      <c r="AD32" s="14">
        <v>15664.500000000002</v>
      </c>
      <c r="AE32" s="14">
        <v>17904.2</v>
      </c>
      <c r="AF32" s="14"/>
      <c r="AG32" s="14">
        <v>1346.7</v>
      </c>
      <c r="AH32" s="14">
        <v>198.4</v>
      </c>
      <c r="AI32" s="14"/>
      <c r="AJ32" s="14">
        <v>11013.3</v>
      </c>
      <c r="AK32" s="14">
        <v>3099.2</v>
      </c>
      <c r="AL32" s="14">
        <v>9259.1999999999971</v>
      </c>
      <c r="AM32" s="15">
        <f>SUM(D32:AL32)</f>
        <v>182805.2</v>
      </c>
      <c r="AN32" s="16" t="s">
        <v>67</v>
      </c>
      <c r="AO32" s="17">
        <v>28</v>
      </c>
    </row>
    <row r="33" spans="1:41" s="5" customFormat="1" ht="19.5" customHeight="1">
      <c r="A33" s="4">
        <v>29</v>
      </c>
      <c r="B33" s="6" t="s">
        <v>68</v>
      </c>
      <c r="C33" s="14"/>
      <c r="D33" s="14"/>
      <c r="E33" s="14"/>
      <c r="F33" s="14">
        <v>672.5</v>
      </c>
      <c r="G33" s="14">
        <v>13708.499999999996</v>
      </c>
      <c r="H33" s="14"/>
      <c r="I33" s="14"/>
      <c r="J33" s="14"/>
      <c r="K33" s="14"/>
      <c r="L33" s="14">
        <v>81199.900000000023</v>
      </c>
      <c r="M33" s="14"/>
      <c r="N33" s="14">
        <v>287960.5</v>
      </c>
      <c r="O33" s="14">
        <v>44833.100000000013</v>
      </c>
      <c r="P33" s="14"/>
      <c r="Q33" s="14"/>
      <c r="R33" s="14"/>
      <c r="S33" s="14"/>
      <c r="T33" s="14">
        <v>427.2</v>
      </c>
      <c r="U33" s="14"/>
      <c r="V33" s="14">
        <v>6294.5</v>
      </c>
      <c r="W33" s="14">
        <v>9053.4</v>
      </c>
      <c r="X33" s="14"/>
      <c r="Y33" s="14"/>
      <c r="Z33" s="14"/>
      <c r="AA33" s="14"/>
      <c r="AB33" s="14">
        <v>204.7</v>
      </c>
      <c r="AC33" s="14"/>
      <c r="AD33" s="14">
        <v>35116.500000000007</v>
      </c>
      <c r="AE33" s="14">
        <v>8357.7999999999975</v>
      </c>
      <c r="AF33" s="14"/>
      <c r="AG33" s="14">
        <v>423</v>
      </c>
      <c r="AH33" s="14">
        <v>243</v>
      </c>
      <c r="AI33" s="14"/>
      <c r="AJ33" s="14">
        <v>62246.299999999988</v>
      </c>
      <c r="AK33" s="14">
        <v>38418.700000000004</v>
      </c>
      <c r="AL33" s="14">
        <v>5363.2999999999993</v>
      </c>
      <c r="AM33" s="15">
        <f>SUM(D33:AL33)</f>
        <v>594522.90000000014</v>
      </c>
      <c r="AN33" s="16" t="s">
        <v>68</v>
      </c>
      <c r="AO33" s="17">
        <v>29</v>
      </c>
    </row>
    <row r="34" spans="1:41" s="5" customFormat="1" ht="19.5" customHeight="1">
      <c r="A34" s="4">
        <v>30</v>
      </c>
      <c r="B34" s="6" t="s">
        <v>69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16" t="s">
        <v>69</v>
      </c>
      <c r="AO34" s="17">
        <v>30</v>
      </c>
    </row>
    <row r="35" spans="1:41" s="5" customFormat="1" ht="19.5" customHeight="1">
      <c r="A35" s="4">
        <v>31</v>
      </c>
      <c r="B35" s="6" t="s">
        <v>70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>
        <v>1729.8</v>
      </c>
      <c r="P35" s="14"/>
      <c r="Q35" s="14"/>
      <c r="R35" s="14"/>
      <c r="S35" s="14">
        <v>51638.19999999999</v>
      </c>
      <c r="T35" s="14">
        <v>324.10000000000002</v>
      </c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>
        <v>7597.9999999999991</v>
      </c>
      <c r="AH35" s="14">
        <v>1618</v>
      </c>
      <c r="AI35" s="14"/>
      <c r="AJ35" s="14"/>
      <c r="AK35" s="14"/>
      <c r="AL35" s="14"/>
      <c r="AM35" s="15">
        <f>SUM(D35:AL35)</f>
        <v>62908.099999999991</v>
      </c>
      <c r="AN35" s="16" t="s">
        <v>70</v>
      </c>
      <c r="AO35" s="17">
        <v>31</v>
      </c>
    </row>
    <row r="36" spans="1:41" s="5" customFormat="1" ht="19.5" customHeight="1">
      <c r="A36" s="4">
        <v>32</v>
      </c>
      <c r="B36" s="6" t="s">
        <v>71</v>
      </c>
      <c r="C36" s="14"/>
      <c r="D36" s="14">
        <v>6693.1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>
        <v>4068.7999999999997</v>
      </c>
      <c r="T36" s="14">
        <v>243</v>
      </c>
      <c r="U36" s="14"/>
      <c r="V36" s="14"/>
      <c r="W36" s="14">
        <v>36286.100000000006</v>
      </c>
      <c r="X36" s="14"/>
      <c r="Y36" s="14"/>
      <c r="Z36" s="14"/>
      <c r="AA36" s="14"/>
      <c r="AB36" s="14"/>
      <c r="AC36" s="14"/>
      <c r="AD36" s="14"/>
      <c r="AE36" s="14"/>
      <c r="AF36" s="14"/>
      <c r="AG36" s="14">
        <v>8392.7000000000007</v>
      </c>
      <c r="AH36" s="14">
        <v>11098.400000000001</v>
      </c>
      <c r="AI36" s="14"/>
      <c r="AJ36" s="14"/>
      <c r="AK36" s="14"/>
      <c r="AL36" s="14"/>
      <c r="AM36" s="15">
        <f>SUM(D36:AL36)</f>
        <v>66782.100000000006</v>
      </c>
      <c r="AN36" s="16" t="s">
        <v>71</v>
      </c>
      <c r="AO36" s="17">
        <v>32</v>
      </c>
    </row>
    <row r="37" spans="1:41" s="5" customFormat="1" ht="19.5" customHeight="1">
      <c r="A37" s="4">
        <v>33</v>
      </c>
      <c r="B37" s="6" t="s">
        <v>72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16" t="s">
        <v>72</v>
      </c>
      <c r="AO37" s="17">
        <v>33</v>
      </c>
    </row>
    <row r="38" spans="1:41" s="5" customFormat="1" ht="19.5" customHeight="1">
      <c r="A38" s="4">
        <v>34</v>
      </c>
      <c r="B38" s="6" t="s">
        <v>73</v>
      </c>
      <c r="C38" s="14"/>
      <c r="D38" s="14"/>
      <c r="E38" s="14"/>
      <c r="F38" s="14"/>
      <c r="G38" s="14">
        <v>2157.7999999999997</v>
      </c>
      <c r="H38" s="14"/>
      <c r="I38" s="14"/>
      <c r="J38" s="14"/>
      <c r="K38" s="14"/>
      <c r="L38" s="14">
        <v>29828.800000000003</v>
      </c>
      <c r="M38" s="14"/>
      <c r="N38" s="14">
        <v>24264.300000000003</v>
      </c>
      <c r="O38" s="14">
        <v>12544.2</v>
      </c>
      <c r="P38" s="14"/>
      <c r="Q38" s="14"/>
      <c r="R38" s="14">
        <v>585</v>
      </c>
      <c r="S38" s="14"/>
      <c r="T38" s="14"/>
      <c r="U38" s="14"/>
      <c r="V38" s="14">
        <v>6561.6000000000013</v>
      </c>
      <c r="W38" s="14">
        <v>46620.600000000013</v>
      </c>
      <c r="X38" s="14"/>
      <c r="Y38" s="14"/>
      <c r="Z38" s="14"/>
      <c r="AA38" s="14"/>
      <c r="AB38" s="14">
        <v>223.2</v>
      </c>
      <c r="AC38" s="14"/>
      <c r="AD38" s="14">
        <v>232</v>
      </c>
      <c r="AE38" s="14">
        <v>137817.40000000005</v>
      </c>
      <c r="AF38" s="14"/>
      <c r="AG38" s="14"/>
      <c r="AH38" s="14">
        <v>216</v>
      </c>
      <c r="AI38" s="14"/>
      <c r="AJ38" s="14">
        <v>23075.499999999996</v>
      </c>
      <c r="AK38" s="14">
        <v>8993.7000000000007</v>
      </c>
      <c r="AL38" s="14">
        <v>3874.5999999999995</v>
      </c>
      <c r="AM38" s="15">
        <f>SUM(D38:AL38)</f>
        <v>296994.70000000007</v>
      </c>
      <c r="AN38" s="16" t="s">
        <v>73</v>
      </c>
      <c r="AO38" s="17">
        <v>34</v>
      </c>
    </row>
    <row r="39" spans="1:41" s="5" customFormat="1" ht="19.5" customHeight="1">
      <c r="A39" s="4">
        <v>35</v>
      </c>
      <c r="B39" s="6" t="s">
        <v>74</v>
      </c>
      <c r="C39" s="14"/>
      <c r="D39" s="14"/>
      <c r="E39" s="14"/>
      <c r="F39" s="14"/>
      <c r="G39" s="14"/>
      <c r="H39" s="14"/>
      <c r="I39" s="14"/>
      <c r="J39" s="14"/>
      <c r="K39" s="14"/>
      <c r="L39" s="14">
        <v>2160</v>
      </c>
      <c r="M39" s="14"/>
      <c r="N39" s="14">
        <v>1824.6</v>
      </c>
      <c r="O39" s="14">
        <v>4896.1999999999989</v>
      </c>
      <c r="P39" s="14"/>
      <c r="Q39" s="14"/>
      <c r="R39" s="14"/>
      <c r="S39" s="14"/>
      <c r="T39" s="14"/>
      <c r="U39" s="14"/>
      <c r="V39" s="14"/>
      <c r="W39" s="14">
        <v>1092.0999999999999</v>
      </c>
      <c r="X39" s="14"/>
      <c r="Y39" s="14"/>
      <c r="Z39" s="14"/>
      <c r="AA39" s="14"/>
      <c r="AB39" s="14"/>
      <c r="AC39" s="14"/>
      <c r="AD39" s="14">
        <v>1242</v>
      </c>
      <c r="AE39" s="14">
        <v>420.9</v>
      </c>
      <c r="AF39" s="14"/>
      <c r="AG39" s="14"/>
      <c r="AH39" s="14"/>
      <c r="AI39" s="14"/>
      <c r="AJ39" s="14">
        <v>16299.600000000002</v>
      </c>
      <c r="AK39" s="14"/>
      <c r="AL39" s="14">
        <v>5050</v>
      </c>
      <c r="AM39" s="15">
        <f>SUM(D39:AL39)</f>
        <v>32985.4</v>
      </c>
      <c r="AN39" s="16" t="s">
        <v>74</v>
      </c>
      <c r="AO39" s="17">
        <v>35</v>
      </c>
    </row>
    <row r="40" spans="1:41" s="5" customFormat="1" ht="19.5" customHeight="1">
      <c r="A40" s="4">
        <v>36</v>
      </c>
      <c r="B40" s="6" t="s">
        <v>75</v>
      </c>
      <c r="C40" s="14"/>
      <c r="D40" s="14">
        <v>14788.699999999999</v>
      </c>
      <c r="E40" s="14"/>
      <c r="F40" s="14">
        <v>39034.69999999999</v>
      </c>
      <c r="G40" s="14">
        <v>55678.8</v>
      </c>
      <c r="H40" s="14"/>
      <c r="I40" s="14"/>
      <c r="J40" s="14"/>
      <c r="K40" s="14"/>
      <c r="L40" s="14">
        <v>2130.1999999999998</v>
      </c>
      <c r="M40" s="14"/>
      <c r="N40" s="14"/>
      <c r="O40" s="14"/>
      <c r="P40" s="14"/>
      <c r="Q40" s="14"/>
      <c r="R40" s="14">
        <v>704.5</v>
      </c>
      <c r="S40" s="14"/>
      <c r="T40" s="14"/>
      <c r="U40" s="14"/>
      <c r="V40" s="14">
        <v>207</v>
      </c>
      <c r="W40" s="14"/>
      <c r="X40" s="14"/>
      <c r="Y40" s="14"/>
      <c r="Z40" s="14"/>
      <c r="AA40" s="14"/>
      <c r="AB40" s="14">
        <v>2371.1999999999998</v>
      </c>
      <c r="AC40" s="14"/>
      <c r="AD40" s="14"/>
      <c r="AE40" s="14"/>
      <c r="AF40" s="14"/>
      <c r="AG40" s="14"/>
      <c r="AH40" s="14"/>
      <c r="AI40" s="14">
        <v>1773.4</v>
      </c>
      <c r="AJ40" s="14">
        <v>207</v>
      </c>
      <c r="AK40" s="14"/>
      <c r="AL40" s="14">
        <v>31346.600000000031</v>
      </c>
      <c r="AM40" s="15">
        <f>SUM(D40:AL40)</f>
        <v>148242.1</v>
      </c>
      <c r="AN40" s="16" t="s">
        <v>75</v>
      </c>
      <c r="AO40" s="17">
        <v>36</v>
      </c>
    </row>
    <row r="41" spans="1:41" s="11" customFormat="1" ht="23.25" customHeight="1">
      <c r="A41" s="13"/>
      <c r="B41" s="12" t="s">
        <v>77</v>
      </c>
      <c r="C41" s="15"/>
      <c r="D41" s="15">
        <f>SUM(D6:D40)</f>
        <v>147538.20000000001</v>
      </c>
      <c r="E41" s="15">
        <v>0</v>
      </c>
      <c r="F41" s="15">
        <f>SUM(F6:F40)</f>
        <v>60401.599999999991</v>
      </c>
      <c r="G41" s="15">
        <f>SUM(G6:G40)</f>
        <v>159092.90000000002</v>
      </c>
      <c r="H41" s="15">
        <v>0</v>
      </c>
      <c r="I41" s="15">
        <f>SUM(I6:I40)</f>
        <v>14740.800000000001</v>
      </c>
      <c r="J41" s="15">
        <v>0</v>
      </c>
      <c r="K41" s="15">
        <v>0</v>
      </c>
      <c r="L41" s="15">
        <f>SUM(L6:L40)</f>
        <v>168118.7</v>
      </c>
      <c r="M41" s="15">
        <f>SUM(M6:M40)</f>
        <v>200</v>
      </c>
      <c r="N41" s="15">
        <f>SUM(N6:N40)</f>
        <v>1305085.1000000003</v>
      </c>
      <c r="O41" s="15">
        <f>SUM(O6:O40)</f>
        <v>492329.10000000009</v>
      </c>
      <c r="P41" s="15">
        <v>0</v>
      </c>
      <c r="Q41" s="15">
        <v>0</v>
      </c>
      <c r="R41" s="15">
        <f>SUM(R6:R40)</f>
        <v>11383.7</v>
      </c>
      <c r="S41" s="15">
        <f>SUM(S6:S40)</f>
        <v>81283.999999999985</v>
      </c>
      <c r="T41" s="15">
        <f>SUM(T6:T40)</f>
        <v>8785.2000000000007</v>
      </c>
      <c r="U41" s="15">
        <v>0</v>
      </c>
      <c r="V41" s="15">
        <f>SUM(V6:V40)</f>
        <v>68178.900000000009</v>
      </c>
      <c r="W41" s="15">
        <f>SUM(W6:W40)</f>
        <v>564753.1</v>
      </c>
      <c r="X41" s="15">
        <v>0</v>
      </c>
      <c r="Y41" s="15">
        <v>0</v>
      </c>
      <c r="Z41" s="15">
        <v>0</v>
      </c>
      <c r="AA41" s="15">
        <v>0</v>
      </c>
      <c r="AB41" s="15">
        <f>SUM(AB6:AB40)</f>
        <v>98014.39999999998</v>
      </c>
      <c r="AC41" s="15">
        <v>0</v>
      </c>
      <c r="AD41" s="15">
        <f>SUM(AD6:AD40)</f>
        <v>85202.5</v>
      </c>
      <c r="AE41" s="15">
        <f>SUM(AE6:AE40)</f>
        <v>378762.4</v>
      </c>
      <c r="AF41" s="15">
        <v>0</v>
      </c>
      <c r="AG41" s="15">
        <f t="shared" ref="AG41:AL41" si="0">SUM(AG6:AG40)</f>
        <v>100527.6</v>
      </c>
      <c r="AH41" s="15">
        <f t="shared" si="0"/>
        <v>110970.09999999998</v>
      </c>
      <c r="AI41" s="15">
        <f t="shared" si="0"/>
        <v>3348.4</v>
      </c>
      <c r="AJ41" s="15">
        <f t="shared" si="0"/>
        <v>240997.39999999997</v>
      </c>
      <c r="AK41" s="15">
        <f t="shared" si="0"/>
        <v>71789.5</v>
      </c>
      <c r="AL41" s="15">
        <f t="shared" si="0"/>
        <v>208787.99999999991</v>
      </c>
      <c r="AM41" s="15">
        <f>SUM(D41:AL41)</f>
        <v>4380291.6000000006</v>
      </c>
      <c r="AN41" s="12" t="s">
        <v>78</v>
      </c>
      <c r="AO41" s="18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Table6_8609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2019-09-18T07:54:17Z</dcterms:created>
  <dcterms:modified xsi:type="dcterms:W3CDTF">2021-11-17T05:45:07Z</dcterms:modified>
</cp:coreProperties>
</file>